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28800" windowHeight="117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'20.1'!$A$1:$W$80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D20" i="28"/>
  <c r="P26" i="28"/>
  <c r="U26" i="28"/>
  <c r="P25" i="28"/>
  <c r="U25" i="28" s="1"/>
  <c r="P22" i="28"/>
  <c r="U20" i="28"/>
  <c r="U19" i="28"/>
  <c r="U21" i="28"/>
  <c r="D19" i="28" l="1"/>
  <c r="C20" i="28"/>
  <c r="C19" i="28"/>
  <c r="B20" i="28"/>
  <c r="B19" i="28"/>
  <c r="F26" i="28" l="1"/>
  <c r="F25" i="28"/>
  <c r="C24" i="28"/>
  <c r="C23" i="28"/>
  <c r="C22" i="28"/>
  <c r="N15" i="31" l="1"/>
  <c r="J15" i="30" l="1"/>
  <c r="B15" i="30" l="1"/>
  <c r="B24" i="28"/>
  <c r="B23" i="28"/>
  <c r="B26" i="28" s="1"/>
  <c r="B22" i="28"/>
  <c r="B25" i="28" s="1"/>
  <c r="F24" i="28" l="1"/>
  <c r="F23" i="28"/>
  <c r="F22" i="28"/>
  <c r="P24" i="28" l="1"/>
  <c r="P23" i="28"/>
  <c r="C15" i="31" l="1"/>
  <c r="C15" i="30"/>
  <c r="U24" i="28" l="1"/>
  <c r="U22" i="28" l="1"/>
  <c r="U35" i="28" s="1"/>
  <c r="U23" i="28"/>
  <c r="U32" i="28"/>
  <c r="U34" i="28"/>
  <c r="N18" i="30"/>
  <c r="N15" i="30"/>
  <c r="N16" i="30"/>
  <c r="N17" i="30"/>
  <c r="J15" i="31"/>
  <c r="N19" i="30"/>
  <c r="G15" i="31" l="1"/>
  <c r="H15" i="31" s="1"/>
  <c r="M20" i="30"/>
  <c r="I15" i="31" l="1"/>
  <c r="K15" i="31" s="1"/>
  <c r="M15" i="31" l="1"/>
  <c r="P15" i="31" s="1"/>
  <c r="O15" i="31"/>
  <c r="D26" i="28"/>
  <c r="D23" i="28"/>
  <c r="D24" i="28"/>
  <c r="D15" i="30"/>
  <c r="D15" i="31"/>
  <c r="D22" i="28"/>
  <c r="D25" i="28"/>
</calcChain>
</file>

<file path=xl/sharedStrings.xml><?xml version="1.0" encoding="utf-8"?>
<sst xmlns="http://schemas.openxmlformats.org/spreadsheetml/2006/main" count="327" uniqueCount="208">
  <si>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</si>
  <si>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</si>
  <si>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</si>
  <si>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</si>
  <si>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</si>
  <si>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</si>
  <si>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</si>
  <si>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</si>
  <si>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</si>
  <si>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</si>
  <si>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</si>
  <si>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</si>
  <si>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</si>
  <si>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</si>
  <si>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</si>
  <si>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</si>
  <si>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</si>
  <si>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</si>
  <si>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</si>
  <si>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</si>
  <si>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</si>
  <si>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</si>
  <si>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</si>
  <si>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</si>
  <si>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</si>
  <si>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</si>
  <si>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</si>
  <si>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</si>
  <si>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</si>
  <si>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</si>
  <si>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</si>
  <si>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</si>
  <si>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</si>
  <si>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</si>
  <si>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</si>
  <si>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</si>
  <si>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</si>
  <si>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</si>
  <si>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</si>
  <si>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</si>
  <si>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</si>
  <si>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</si>
  <si>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</si>
  <si>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</si>
  <si>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</si>
  <si>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</si>
  <si>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</si>
  <si>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</si>
  <si>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</si>
  <si>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</si>
  <si>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</si>
  <si>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</si>
  <si>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</si>
  <si>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</si>
  <si>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</si>
  <si>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</si>
  <si>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</si>
  <si>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</si>
  <si>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</si>
  <si>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</si>
  <si>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</si>
  <si>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</si>
  <si>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</si>
  <si>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</si>
  <si>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</si>
  <si>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</si>
  <si>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</si>
  <si>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</si>
  <si>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</si>
  <si>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</si>
  <si>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</si>
  <si>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</si>
  <si>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</si>
  <si>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</si>
  <si>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</si>
  <si>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</si>
  <si>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</si>
  <si>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</si>
  <si>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</si>
  <si>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</si>
  <si>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</si>
  <si>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</si>
  <si>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</si>
  <si>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</si>
  <si>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</si>
  <si>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</si>
  <si>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</si>
  <si>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</si>
  <si>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</si>
  <si>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</si>
  <si>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</si>
  <si>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</si>
  <si>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</si>
  <si>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</si>
  <si>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</si>
  <si>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</si>
  <si>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</si>
  <si>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</si>
  <si>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</si>
  <si>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</si>
  <si>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</si>
  <si>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</si>
  <si>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</si>
  <si>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</si>
  <si>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</si>
  <si>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</si>
  <si>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</si>
  <si>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</si>
  <si>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</si>
  <si>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</si>
  <si>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</si>
  <si>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</si>
  <si>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</si>
  <si>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</si>
  <si>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</si>
  <si>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</si>
  <si>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</si>
  <si>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</si>
  <si>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</si>
  <si>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</si>
  <si>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</si>
  <si>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</si>
  <si>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</si>
  <si>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</si>
  <si>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</si>
  <si>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</si>
  <si>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</si>
  <si>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</si>
  <si>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</si>
  <si>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</si>
  <si>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</si>
  <si>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</si>
  <si>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</si>
  <si>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</si>
  <si>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</si>
  <si>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</si>
  <si>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</si>
  <si>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</si>
  <si>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</si>
  <si>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</si>
  <si>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</si>
  <si>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</si>
  <si>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</si>
  <si>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</si>
  <si>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</si>
  <si>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</si>
  <si>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</si>
  <si>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</si>
  <si>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</si>
  <si>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</si>
  <si>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</si>
  <si>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</si>
  <si>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</si>
  <si>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</si>
  <si>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</si>
  <si>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</si>
  <si>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</si>
  <si>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</si>
  <si>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</si>
  <si>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</si>
  <si>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</si>
  <si>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</si>
  <si>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</si>
  <si>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</si>
  <si>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</si>
  <si>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</si>
  <si>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</si>
  <si>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</si>
  <si>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</si>
  <si>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</si>
  <si>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</si>
  <si>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</si>
  <si>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</si>
  <si>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</si>
  <si>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</si>
  <si>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</si>
  <si>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</si>
  <si>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</si>
  <si>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</si>
  <si>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1.1.1.2.</t>
  </si>
  <si>
    <t xml:space="preserve">стойки СВ </t>
  </si>
  <si>
    <t>2026</t>
  </si>
  <si>
    <t xml:space="preserve">P_Тм_25_ЛК150_016946
</t>
  </si>
  <si>
    <t xml:space="preserve">Строительство трансформаторной подстанции, строительство ЛЭП-10 кВ, ЛЭП-0.4 кВ в соответствии с договором на ТП №  3-50-25-2256 г. Тимашевск </t>
  </si>
  <si>
    <t>ТП № 3-50-25-2256</t>
  </si>
  <si>
    <t>УНЦ КТП киоскового типа 6-20 кВ (тыс. руб.)</t>
  </si>
  <si>
    <t xml:space="preserve"> УНЦ  Затраты на проектно-изыскательские работы для отдельных элементов электрических сетей (тыс. руб.), для КТП</t>
  </si>
  <si>
    <t>1 ед.</t>
  </si>
  <si>
    <t>Проектная документация для КТП</t>
  </si>
  <si>
    <t>1 объект</t>
  </si>
  <si>
    <t>КТППН-КК/в-400/10/0,4 (с ТМГсу-250/10/0,4 Д/Ун-11) Зав. № 026/26</t>
  </si>
  <si>
    <t>Э1-06-1</t>
  </si>
  <si>
    <t>П6-06</t>
  </si>
  <si>
    <t>Л1-01-1(до  300м)</t>
  </si>
  <si>
    <t>Л3-01-1(до 300м)</t>
  </si>
  <si>
    <t>1,2</t>
  </si>
  <si>
    <t>СИП-2 3*120+1*70</t>
  </si>
  <si>
    <t>Л7-28-2</t>
  </si>
  <si>
    <t>10</t>
  </si>
  <si>
    <t>1 км по трассе</t>
  </si>
  <si>
    <t>Строительство ЛЭП-10кВ. Кабельная линия АПвПу2г-10 2*3(1*150/50-10)-30м</t>
  </si>
  <si>
    <t>К1-06-2 (до 100м)</t>
  </si>
  <si>
    <t>1,34</t>
  </si>
  <si>
    <t xml:space="preserve">Проектная документация, КЛ </t>
  </si>
  <si>
    <t>П5-01</t>
  </si>
  <si>
    <t>УНЦ КЛ 6 - 500 кВ (с алюминиевой жилой)</t>
  </si>
  <si>
    <t>УНЦ на проектные и изыскательские работы для КЛ</t>
  </si>
  <si>
    <t xml:space="preserve">г. Тимашевск, ул. Фестивальная, дом № 1А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</si>
</sst>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55" fillId="24" borderId="0" xfId="0" applyFont="1" applyFill="1" applyAlignment="1">
      <alignment horizontal="left" vertical="top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  <xf numFmtId="0" fontId="12" fillId="0" borderId="23" xfId="2" applyNumberFormat="1" applyFont="1" applyFill="1" applyBorder="1" applyAlignment="1">
      <alignment horizontal="center" vertical="center" wrapText="1"/>
    </xf>
    <xf numFmtId="169" fontId="12" fillId="0" borderId="23" xfId="0" applyNumberFormat="1" applyFont="1" applyFill="1" applyBorder="1" applyAlignment="1">
      <alignment horizontal="center" vertical="center" wrapText="1"/>
    </xf>
    <xf numFmtId="2" fontId="12" fillId="0" borderId="23" xfId="0" applyNumberFormat="1" applyFont="1" applyFill="1" applyBorder="1" applyAlignment="1">
      <alignment horizontal="center" vertical="center" wrapText="1"/>
    </xf>
    <xf numFmtId="170" fontId="12" fillId="0" borderId="23" xfId="2" applyNumberFormat="1" applyFont="1" applyFill="1" applyBorder="1" applyAlignment="1">
      <alignment horizontal="center" vertical="center" wrapText="1"/>
    </xf>
    <xf numFmtId="0" fontId="55" fillId="0" borderId="23" xfId="0" applyFont="1" applyBorder="1" applyAlignment="1">
      <alignment vertical="center" wrapText="1"/>
    </xf>
    <xf numFmtId="0" fontId="12" fillId="26" borderId="23" xfId="0" applyFont="1" applyFill="1" applyBorder="1" applyAlignment="1" applyProtection="1">
      <alignment horizontal="center" vertical="center"/>
      <protection locked="0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1"/>
  <sheetViews>
    <sheetView view="pageBreakPreview" topLeftCell="A16" zoomScale="70" zoomScaleNormal="70" zoomScaleSheetLayoutView="70" workbookViewId="0">
      <selection activeCell="E22" sqref="E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7" t="s">
        <v>157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8" t="s">
        <v>158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9" t="s">
        <v>159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0" t="s">
        <v>160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9" t="s">
        <v>140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0" t="s">
        <v>21</v>
      </c>
      <c r="C16" s="160" t="s">
        <v>11</v>
      </c>
      <c r="D16" s="160" t="s">
        <v>10</v>
      </c>
      <c r="E16" s="160" t="s">
        <v>15</v>
      </c>
      <c r="F16" s="161" t="s">
        <v>18</v>
      </c>
      <c r="G16" s="158" t="s">
        <v>102</v>
      </c>
      <c r="H16" s="165" t="s">
        <v>43</v>
      </c>
      <c r="I16" s="166" t="s">
        <v>38</v>
      </c>
      <c r="J16" s="162" t="s">
        <v>9</v>
      </c>
      <c r="K16" s="163"/>
      <c r="L16" s="163"/>
      <c r="M16" s="164"/>
      <c r="N16" s="163"/>
      <c r="O16" s="157" t="s">
        <v>4</v>
      </c>
      <c r="P16" s="157"/>
      <c r="Q16" s="157"/>
      <c r="R16" s="157"/>
      <c r="S16" s="157"/>
      <c r="T16" s="157"/>
      <c r="U16" s="157"/>
      <c r="V16" s="157" t="s">
        <v>14</v>
      </c>
    </row>
    <row r="17" spans="1:22" s="17" customFormat="1" ht="78.75" x14ac:dyDescent="0.25">
      <c r="A17" s="8"/>
      <c r="B17" s="159"/>
      <c r="C17" s="159"/>
      <c r="D17" s="159"/>
      <c r="E17" s="159"/>
      <c r="F17" s="161"/>
      <c r="G17" s="159"/>
      <c r="H17" s="159"/>
      <c r="I17" s="15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5.5" customHeight="1" x14ac:dyDescent="0.25">
      <c r="B19" s="195" t="str">
        <f>B21</f>
        <v>1.1.1.2.</v>
      </c>
      <c r="C19" s="195" t="str">
        <f>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19" s="152" t="str">
        <f>D21</f>
        <v xml:space="preserve">P_Тм_25_ЛК150_016946
</v>
      </c>
      <c r="E19" s="127" t="s">
        <v>185</v>
      </c>
      <c r="F19" s="146" t="s">
        <v>184</v>
      </c>
      <c r="G19" s="195">
        <v>1</v>
      </c>
      <c r="H19" s="123" t="s">
        <v>161</v>
      </c>
      <c r="I19" s="195">
        <v>2026</v>
      </c>
      <c r="J19" s="195">
        <v>10</v>
      </c>
      <c r="K19" s="153" t="s">
        <v>190</v>
      </c>
      <c r="L19" s="125"/>
      <c r="M19" s="125"/>
      <c r="N19" s="124" t="s">
        <v>164</v>
      </c>
      <c r="O19" s="125" t="s">
        <v>162</v>
      </c>
      <c r="P19" s="146">
        <v>1</v>
      </c>
      <c r="Q19" s="156" t="s">
        <v>187</v>
      </c>
      <c r="R19" s="146" t="s">
        <v>191</v>
      </c>
      <c r="S19" s="146">
        <v>1338.63</v>
      </c>
      <c r="T19" s="126">
        <v>1.42</v>
      </c>
      <c r="U19" s="73">
        <f>O19*P19*S19*T19</f>
        <v>1900.8546000000001</v>
      </c>
      <c r="V19" s="195" t="s">
        <v>7</v>
      </c>
    </row>
    <row r="20" spans="1:22" s="84" customFormat="1" ht="51" customHeight="1" x14ac:dyDescent="0.25">
      <c r="B20" s="195" t="str">
        <f>B21</f>
        <v>1.1.1.2.</v>
      </c>
      <c r="C20" s="195" t="str">
        <f>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20" s="195" t="str">
        <f>D19</f>
        <v xml:space="preserve">P_Тм_25_ЛК150_016946
</v>
      </c>
      <c r="E20" s="129" t="s">
        <v>186</v>
      </c>
      <c r="F20" s="146" t="s">
        <v>184</v>
      </c>
      <c r="G20" s="195">
        <v>1</v>
      </c>
      <c r="H20" s="123" t="s">
        <v>161</v>
      </c>
      <c r="I20" s="195">
        <v>2026</v>
      </c>
      <c r="J20" s="195">
        <v>10</v>
      </c>
      <c r="K20" s="146" t="s">
        <v>188</v>
      </c>
      <c r="L20" s="125"/>
      <c r="M20" s="125"/>
      <c r="N20" s="124" t="s">
        <v>164</v>
      </c>
      <c r="O20" s="125" t="s">
        <v>162</v>
      </c>
      <c r="P20" s="139">
        <v>1</v>
      </c>
      <c r="Q20" s="156" t="s">
        <v>189</v>
      </c>
      <c r="R20" s="196" t="s">
        <v>192</v>
      </c>
      <c r="S20" s="139">
        <v>425.5</v>
      </c>
      <c r="T20" s="141">
        <v>1</v>
      </c>
      <c r="U20" s="73">
        <f>O20*P20*S20*T20</f>
        <v>425.5</v>
      </c>
      <c r="V20" s="195" t="s">
        <v>7</v>
      </c>
    </row>
    <row r="21" spans="1:22" s="8" customFormat="1" ht="66" customHeight="1" x14ac:dyDescent="0.25">
      <c r="B21" s="149" t="s">
        <v>179</v>
      </c>
      <c r="C21" s="199" t="s">
        <v>183</v>
      </c>
      <c r="D21" s="200" t="s">
        <v>182</v>
      </c>
      <c r="E21" s="129" t="s">
        <v>165</v>
      </c>
      <c r="F21" s="146" t="s">
        <v>184</v>
      </c>
      <c r="G21" s="125" t="s">
        <v>162</v>
      </c>
      <c r="H21" s="123" t="s">
        <v>161</v>
      </c>
      <c r="I21" s="123" t="s">
        <v>181</v>
      </c>
      <c r="J21" s="122" t="s">
        <v>163</v>
      </c>
      <c r="K21" s="128" t="s">
        <v>174</v>
      </c>
      <c r="L21" s="125"/>
      <c r="M21" s="125"/>
      <c r="N21" s="124" t="s">
        <v>164</v>
      </c>
      <c r="O21" s="125" t="s">
        <v>195</v>
      </c>
      <c r="P21" s="144">
        <v>0.248</v>
      </c>
      <c r="Q21" s="156" t="s">
        <v>173</v>
      </c>
      <c r="R21" s="139" t="s">
        <v>193</v>
      </c>
      <c r="S21" s="141">
        <v>963.68</v>
      </c>
      <c r="T21" s="141">
        <v>2.0299999999999998</v>
      </c>
      <c r="U21" s="73">
        <f>O21*P21*S21*T21</f>
        <v>582.18607103999989</v>
      </c>
      <c r="V21" s="19" t="s">
        <v>7</v>
      </c>
    </row>
    <row r="22" spans="1:22" s="84" customFormat="1" ht="63.75" customHeight="1" x14ac:dyDescent="0.25">
      <c r="B22" s="149" t="str">
        <f>B21</f>
        <v>1.1.1.2.</v>
      </c>
      <c r="C22" s="199" t="str">
        <f>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22" s="152" t="str">
        <f>D21</f>
        <v xml:space="preserve">P_Тм_25_ЛК150_016946
</v>
      </c>
      <c r="E22" s="129" t="s">
        <v>168</v>
      </c>
      <c r="F22" s="146" t="str">
        <f>F21</f>
        <v>ТП № 3-50-25-2256</v>
      </c>
      <c r="G22" s="125" t="s">
        <v>162</v>
      </c>
      <c r="H22" s="123" t="s">
        <v>161</v>
      </c>
      <c r="I22" s="123" t="s">
        <v>181</v>
      </c>
      <c r="J22" s="122" t="s">
        <v>163</v>
      </c>
      <c r="K22" s="153" t="s">
        <v>180</v>
      </c>
      <c r="L22" s="125"/>
      <c r="M22" s="125"/>
      <c r="N22" s="124" t="s">
        <v>164</v>
      </c>
      <c r="O22" s="125" t="s">
        <v>195</v>
      </c>
      <c r="P22" s="144">
        <f>P21</f>
        <v>0.248</v>
      </c>
      <c r="Q22" s="156" t="s">
        <v>167</v>
      </c>
      <c r="R22" s="132" t="s">
        <v>194</v>
      </c>
      <c r="S22" s="141">
        <v>949.02</v>
      </c>
      <c r="T22" s="141">
        <v>1.1599999999999999</v>
      </c>
      <c r="U22" s="73">
        <f t="shared" ref="U22:U34" si="0">O22*P22*S22*T22</f>
        <v>327.61688831999993</v>
      </c>
      <c r="V22" s="19" t="s">
        <v>7</v>
      </c>
    </row>
    <row r="23" spans="1:22" s="84" customFormat="1" ht="63.75" customHeight="1" x14ac:dyDescent="0.25">
      <c r="B23" s="149" t="str">
        <f>B21</f>
        <v>1.1.1.2.</v>
      </c>
      <c r="C23" s="199" t="str">
        <f>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23" s="152" t="str">
        <f>D21</f>
        <v xml:space="preserve">P_Тм_25_ЛК150_016946
</v>
      </c>
      <c r="E23" s="129" t="s">
        <v>166</v>
      </c>
      <c r="F23" s="146" t="str">
        <f>F21</f>
        <v>ТП № 3-50-25-2256</v>
      </c>
      <c r="G23" s="125" t="s">
        <v>162</v>
      </c>
      <c r="H23" s="123" t="s">
        <v>161</v>
      </c>
      <c r="I23" s="123" t="s">
        <v>181</v>
      </c>
      <c r="J23" s="122" t="s">
        <v>163</v>
      </c>
      <c r="K23" s="142" t="s">
        <v>196</v>
      </c>
      <c r="L23" s="125"/>
      <c r="M23" s="125"/>
      <c r="N23" s="124" t="s">
        <v>164</v>
      </c>
      <c r="O23" s="125" t="s">
        <v>162</v>
      </c>
      <c r="P23" s="144">
        <f>P21</f>
        <v>0.248</v>
      </c>
      <c r="Q23" s="156" t="s">
        <v>167</v>
      </c>
      <c r="R23" s="148" t="s">
        <v>197</v>
      </c>
      <c r="S23" s="145">
        <v>873.11</v>
      </c>
      <c r="T23" s="126">
        <v>1</v>
      </c>
      <c r="U23" s="73">
        <f t="shared" si="0"/>
        <v>216.53128000000001</v>
      </c>
      <c r="V23" s="19" t="s">
        <v>7</v>
      </c>
    </row>
    <row r="24" spans="1:22" s="8" customFormat="1" ht="63.75" customHeight="1" x14ac:dyDescent="0.25">
      <c r="B24" s="149" t="str">
        <f>B21</f>
        <v>1.1.1.2.</v>
      </c>
      <c r="C24" s="199" t="str">
        <f>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24" s="152" t="str">
        <f>D21</f>
        <v xml:space="preserve">P_Тм_25_ЛК150_016946
</v>
      </c>
      <c r="E24" s="127" t="s">
        <v>169</v>
      </c>
      <c r="F24" s="146" t="str">
        <f>F21</f>
        <v>ТП № 3-50-25-2256</v>
      </c>
      <c r="G24" s="125" t="s">
        <v>162</v>
      </c>
      <c r="H24" s="123" t="s">
        <v>161</v>
      </c>
      <c r="I24" s="123" t="s">
        <v>181</v>
      </c>
      <c r="J24" s="122" t="s">
        <v>172</v>
      </c>
      <c r="K24" s="125" t="s">
        <v>170</v>
      </c>
      <c r="L24" s="125"/>
      <c r="M24" s="125"/>
      <c r="N24" s="124" t="s">
        <v>164</v>
      </c>
      <c r="O24" s="125" t="s">
        <v>162</v>
      </c>
      <c r="P24" s="144">
        <f>P21</f>
        <v>0.248</v>
      </c>
      <c r="Q24" s="156" t="s">
        <v>171</v>
      </c>
      <c r="R24" s="147" t="s">
        <v>175</v>
      </c>
      <c r="S24" s="141">
        <v>234.03</v>
      </c>
      <c r="T24" s="126">
        <v>1</v>
      </c>
      <c r="U24" s="73">
        <f t="shared" si="0"/>
        <v>58.039439999999999</v>
      </c>
      <c r="V24" s="19" t="s">
        <v>7</v>
      </c>
    </row>
    <row r="25" spans="1:22" s="8" customFormat="1" ht="50.25" customHeight="1" x14ac:dyDescent="0.25">
      <c r="B25" s="149" t="str">
        <f>B22</f>
        <v>1.1.1.2.</v>
      </c>
      <c r="C25" s="127" t="s">
        <v>183</v>
      </c>
      <c r="D25" s="120" t="str">
        <f>D21</f>
        <v xml:space="preserve">P_Тм_25_ЛК150_016946
</v>
      </c>
      <c r="E25" s="140" t="s">
        <v>205</v>
      </c>
      <c r="F25" s="146" t="str">
        <f>F21</f>
        <v>ТП № 3-50-25-2256</v>
      </c>
      <c r="G25" s="125" t="s">
        <v>162</v>
      </c>
      <c r="H25" s="123" t="s">
        <v>161</v>
      </c>
      <c r="I25" s="123" t="s">
        <v>181</v>
      </c>
      <c r="J25" s="125" t="s">
        <v>198</v>
      </c>
      <c r="K25" s="139" t="s">
        <v>200</v>
      </c>
      <c r="L25" s="125"/>
      <c r="M25" s="125"/>
      <c r="N25" s="124" t="s">
        <v>164</v>
      </c>
      <c r="O25" s="125" t="s">
        <v>202</v>
      </c>
      <c r="P25" s="198">
        <f>2*30/1000</f>
        <v>0.06</v>
      </c>
      <c r="Q25" s="156" t="s">
        <v>199</v>
      </c>
      <c r="R25" s="139" t="s">
        <v>201</v>
      </c>
      <c r="S25" s="139">
        <v>3599.39</v>
      </c>
      <c r="T25" s="197">
        <v>1.41</v>
      </c>
      <c r="U25" s="141">
        <f t="shared" si="0"/>
        <v>408.04124795999991</v>
      </c>
      <c r="V25" s="19" t="s">
        <v>7</v>
      </c>
    </row>
    <row r="26" spans="1:22" s="84" customFormat="1" ht="60" customHeight="1" x14ac:dyDescent="0.25">
      <c r="B26" s="149" t="str">
        <f>B23</f>
        <v>1.1.1.2.</v>
      </c>
      <c r="C26" s="127" t="s">
        <v>183</v>
      </c>
      <c r="D26" s="120" t="str">
        <f>D21</f>
        <v xml:space="preserve">P_Тм_25_ЛК150_016946
</v>
      </c>
      <c r="E26" s="140" t="s">
        <v>206</v>
      </c>
      <c r="F26" s="146" t="str">
        <f>F21</f>
        <v>ТП № 3-50-25-2256</v>
      </c>
      <c r="G26" s="125" t="s">
        <v>162</v>
      </c>
      <c r="H26" s="123" t="s">
        <v>161</v>
      </c>
      <c r="I26" s="123" t="s">
        <v>181</v>
      </c>
      <c r="J26" s="125" t="s">
        <v>198</v>
      </c>
      <c r="K26" s="138" t="s">
        <v>203</v>
      </c>
      <c r="L26" s="137"/>
      <c r="M26" s="137"/>
      <c r="N26" s="156" t="s">
        <v>164</v>
      </c>
      <c r="O26" s="138" t="s">
        <v>162</v>
      </c>
      <c r="P26" s="198">
        <f>2*30/1000</f>
        <v>0.06</v>
      </c>
      <c r="Q26" s="156" t="s">
        <v>199</v>
      </c>
      <c r="R26" s="156" t="s">
        <v>204</v>
      </c>
      <c r="S26" s="141">
        <v>866.6</v>
      </c>
      <c r="T26" s="141">
        <v>1</v>
      </c>
      <c r="U26" s="141">
        <f t="shared" si="0"/>
        <v>51.996000000000002</v>
      </c>
      <c r="V26" s="19" t="s">
        <v>7</v>
      </c>
    </row>
    <row r="27" spans="1:22" s="84" customFormat="1" ht="45.75" customHeight="1" x14ac:dyDescent="0.25">
      <c r="B27" s="130"/>
      <c r="C27" s="121"/>
      <c r="D27" s="120"/>
      <c r="E27" s="140"/>
      <c r="F27" s="146"/>
      <c r="G27" s="125"/>
      <c r="H27" s="123"/>
      <c r="I27" s="123"/>
      <c r="J27" s="125"/>
      <c r="K27" s="138"/>
      <c r="L27" s="137"/>
      <c r="M27" s="137"/>
      <c r="N27" s="132"/>
      <c r="O27" s="138"/>
      <c r="P27" s="138"/>
      <c r="Q27" s="132"/>
      <c r="R27" s="132"/>
      <c r="S27" s="141"/>
      <c r="T27" s="141"/>
      <c r="U27" s="141"/>
      <c r="V27" s="19"/>
    </row>
    <row r="28" spans="1:22" s="84" customFormat="1" ht="45.75" customHeight="1" x14ac:dyDescent="0.25">
      <c r="B28" s="130"/>
      <c r="C28" s="127"/>
      <c r="D28" s="120"/>
      <c r="E28" s="140"/>
      <c r="F28" s="146"/>
      <c r="G28" s="125"/>
      <c r="H28" s="125"/>
      <c r="I28" s="125"/>
      <c r="J28" s="125"/>
      <c r="K28" s="138"/>
      <c r="L28" s="137"/>
      <c r="M28" s="137"/>
      <c r="N28" s="155"/>
      <c r="O28" s="138"/>
      <c r="P28" s="138"/>
      <c r="Q28" s="155"/>
      <c r="R28" s="155"/>
      <c r="S28" s="141"/>
      <c r="T28" s="141"/>
      <c r="U28" s="141"/>
      <c r="V28" s="139"/>
    </row>
    <row r="29" spans="1:22" s="84" customFormat="1" ht="45.75" customHeight="1" x14ac:dyDescent="0.25">
      <c r="B29" s="130"/>
      <c r="C29" s="127"/>
      <c r="D29" s="120"/>
      <c r="E29" s="140"/>
      <c r="F29" s="146"/>
      <c r="G29" s="125"/>
      <c r="H29" s="125"/>
      <c r="I29" s="125"/>
      <c r="J29" s="125"/>
      <c r="K29" s="138"/>
      <c r="L29" s="137"/>
      <c r="M29" s="137"/>
      <c r="N29" s="155"/>
      <c r="O29" s="138"/>
      <c r="P29" s="138"/>
      <c r="Q29" s="155"/>
      <c r="R29" s="155"/>
      <c r="S29" s="141"/>
      <c r="T29" s="141"/>
      <c r="U29" s="141"/>
      <c r="V29" s="139"/>
    </row>
    <row r="30" spans="1:22" s="84" customFormat="1" ht="45.75" customHeight="1" x14ac:dyDescent="0.25">
      <c r="B30" s="130"/>
      <c r="C30" s="127"/>
      <c r="D30" s="120"/>
      <c r="E30" s="140"/>
      <c r="F30" s="146"/>
      <c r="G30" s="125"/>
      <c r="H30" s="125"/>
      <c r="I30" s="125"/>
      <c r="J30" s="125"/>
      <c r="K30" s="138"/>
      <c r="L30" s="137"/>
      <c r="M30" s="137"/>
      <c r="N30" s="155"/>
      <c r="O30" s="138"/>
      <c r="P30" s="138"/>
      <c r="Q30" s="155"/>
      <c r="R30" s="155"/>
      <c r="S30" s="141"/>
      <c r="T30" s="141"/>
      <c r="U30" s="141"/>
      <c r="V30" s="139"/>
    </row>
    <row r="31" spans="1:22" s="84" customFormat="1" ht="45.75" customHeight="1" x14ac:dyDescent="0.25">
      <c r="B31" s="130"/>
      <c r="C31" s="127"/>
      <c r="D31" s="120"/>
      <c r="E31" s="140"/>
      <c r="F31" s="146"/>
      <c r="G31" s="125"/>
      <c r="H31" s="125"/>
      <c r="I31" s="125"/>
      <c r="J31" s="125"/>
      <c r="K31" s="138"/>
      <c r="L31" s="137"/>
      <c r="M31" s="137"/>
      <c r="N31" s="155"/>
      <c r="O31" s="138"/>
      <c r="P31" s="138"/>
      <c r="Q31" s="155"/>
      <c r="R31" s="155"/>
      <c r="S31" s="141"/>
      <c r="T31" s="141"/>
      <c r="U31" s="141"/>
      <c r="V31" s="139"/>
    </row>
    <row r="32" spans="1:22" s="84" customFormat="1" ht="63.75" customHeight="1" x14ac:dyDescent="0.25">
      <c r="B32" s="118"/>
      <c r="C32" s="119"/>
      <c r="D32" s="120"/>
      <c r="E32" s="127"/>
      <c r="F32" s="125"/>
      <c r="G32" s="125"/>
      <c r="H32" s="123"/>
      <c r="I32" s="125"/>
      <c r="J32" s="122"/>
      <c r="K32" s="125"/>
      <c r="L32" s="125"/>
      <c r="M32" s="125"/>
      <c r="N32" s="124"/>
      <c r="O32" s="125"/>
      <c r="P32" s="125"/>
      <c r="Q32" s="87"/>
      <c r="R32" s="124"/>
      <c r="S32" s="126"/>
      <c r="T32" s="126"/>
      <c r="U32" s="73">
        <f t="shared" si="0"/>
        <v>0</v>
      </c>
      <c r="V32" s="19" t="s">
        <v>7</v>
      </c>
    </row>
    <row r="33" spans="2:22" s="84" customFormat="1" ht="63.75" customHeight="1" x14ac:dyDescent="0.25">
      <c r="B33" s="118"/>
      <c r="C33" s="119"/>
      <c r="D33" s="120"/>
      <c r="E33" s="127"/>
      <c r="F33" s="125"/>
      <c r="G33" s="125"/>
      <c r="H33" s="125"/>
      <c r="I33" s="125"/>
      <c r="J33" s="125"/>
      <c r="K33" s="125"/>
      <c r="L33" s="125"/>
      <c r="M33" s="125"/>
      <c r="N33" s="124"/>
      <c r="O33" s="125"/>
      <c r="P33" s="125"/>
      <c r="Q33" s="124"/>
      <c r="R33" s="124"/>
      <c r="S33" s="126"/>
      <c r="T33" s="126"/>
      <c r="U33" s="141"/>
      <c r="V33" s="139"/>
    </row>
    <row r="34" spans="2:22" s="84" customFormat="1" ht="45.75" customHeight="1" x14ac:dyDescent="0.25">
      <c r="B34" s="118"/>
      <c r="C34" s="119"/>
      <c r="D34" s="120"/>
      <c r="E34" s="127"/>
      <c r="F34" s="125"/>
      <c r="G34" s="123"/>
      <c r="H34" s="123"/>
      <c r="I34" s="125"/>
      <c r="J34" s="122"/>
      <c r="K34" s="122"/>
      <c r="L34" s="125"/>
      <c r="M34" s="125"/>
      <c r="N34" s="124"/>
      <c r="O34" s="125"/>
      <c r="P34" s="125"/>
      <c r="Q34" s="87"/>
      <c r="R34" s="124"/>
      <c r="S34" s="126"/>
      <c r="T34" s="126"/>
      <c r="U34" s="73">
        <f t="shared" si="0"/>
        <v>0</v>
      </c>
      <c r="V34" s="19" t="s">
        <v>7</v>
      </c>
    </row>
    <row r="35" spans="2:22" s="6" customFormat="1" ht="31.5" x14ac:dyDescent="0.25">
      <c r="B35" s="12"/>
      <c r="C35" s="14"/>
      <c r="D35" s="13"/>
      <c r="E35" s="18" t="s">
        <v>25</v>
      </c>
      <c r="F35" s="1" t="s">
        <v>7</v>
      </c>
      <c r="G35" s="1" t="s">
        <v>7</v>
      </c>
      <c r="H35" s="1" t="s">
        <v>7</v>
      </c>
      <c r="I35" s="123"/>
      <c r="J35" s="1" t="s">
        <v>7</v>
      </c>
      <c r="K35" s="1" t="s">
        <v>7</v>
      </c>
      <c r="L35" s="1" t="s">
        <v>7</v>
      </c>
      <c r="M35" s="1" t="s">
        <v>7</v>
      </c>
      <c r="N35" s="1" t="s">
        <v>7</v>
      </c>
      <c r="O35" s="1" t="s">
        <v>7</v>
      </c>
      <c r="P35" s="1" t="s">
        <v>7</v>
      </c>
      <c r="Q35" s="1" t="s">
        <v>7</v>
      </c>
      <c r="R35" s="1" t="s">
        <v>7</v>
      </c>
      <c r="S35" s="1" t="s">
        <v>7</v>
      </c>
      <c r="T35" s="19" t="s">
        <v>7</v>
      </c>
      <c r="U35" s="74">
        <f>SUM(U19:U34)</f>
        <v>3970.7655273200003</v>
      </c>
      <c r="V35" s="19" t="s">
        <v>7</v>
      </c>
    </row>
    <row r="36" spans="2:22" ht="18.75" hidden="1" customHeight="1" x14ac:dyDescent="0.25">
      <c r="B36" s="131" t="s">
        <v>73</v>
      </c>
      <c r="C36" s="131"/>
      <c r="D36" s="131"/>
      <c r="E36" s="131"/>
      <c r="F36" s="131"/>
      <c r="G36" s="131"/>
      <c r="H36" s="131"/>
      <c r="I36" s="123"/>
    </row>
    <row r="37" spans="2:22" hidden="1" x14ac:dyDescent="0.25">
      <c r="C37" s="62"/>
      <c r="D37" s="62"/>
      <c r="E37" s="62"/>
      <c r="F37" s="62"/>
      <c r="G37" s="62"/>
      <c r="H37" s="62"/>
      <c r="I37" s="1" t="s">
        <v>7</v>
      </c>
    </row>
    <row r="38" spans="2:22" hidden="1" x14ac:dyDescent="0.25">
      <c r="B38" s="62"/>
      <c r="I38" s="131"/>
    </row>
    <row r="39" spans="2:22" s="50" customFormat="1" hidden="1" x14ac:dyDescent="0.25">
      <c r="B39" s="58" t="s">
        <v>42</v>
      </c>
      <c r="C39" s="49"/>
      <c r="D39" s="49"/>
      <c r="E39" s="51"/>
      <c r="F39" s="51"/>
      <c r="G39" s="51"/>
      <c r="H39" s="51"/>
      <c r="I39" s="62"/>
      <c r="J39" s="51"/>
      <c r="K39" s="51"/>
      <c r="L39" s="51"/>
      <c r="M39" s="51"/>
      <c r="N39" s="51"/>
      <c r="O39" s="51"/>
      <c r="P39" s="51"/>
    </row>
    <row r="40" spans="2:22" s="50" customFormat="1" hidden="1" x14ac:dyDescent="0.25">
      <c r="B40" s="52" t="s">
        <v>114</v>
      </c>
      <c r="C40" s="49"/>
      <c r="D40" s="49"/>
      <c r="E40" s="51"/>
      <c r="F40" s="51"/>
      <c r="G40" s="51"/>
      <c r="H40" s="51"/>
      <c r="I40" s="4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100</v>
      </c>
      <c r="C41" s="49"/>
      <c r="D41" s="49"/>
      <c r="I41" s="51"/>
      <c r="J41" s="51"/>
      <c r="K41" s="51"/>
      <c r="L41" s="51"/>
      <c r="M41" s="51"/>
      <c r="N41" s="51"/>
      <c r="O41" s="51"/>
      <c r="P41" s="51"/>
    </row>
    <row r="42" spans="2:22" s="50" customFormat="1" ht="54" hidden="1" customHeight="1" x14ac:dyDescent="0.25">
      <c r="B42" s="133" t="s">
        <v>39</v>
      </c>
      <c r="C42" s="133"/>
      <c r="D42" s="133"/>
      <c r="E42" s="133"/>
      <c r="F42" s="133"/>
      <c r="G42" s="133"/>
      <c r="H42" s="133"/>
      <c r="I42" s="51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2:22" s="50" customFormat="1" ht="15.75" hidden="1" customHeight="1" x14ac:dyDescent="0.25">
      <c r="B43" s="135" t="s">
        <v>113</v>
      </c>
      <c r="C43" s="135"/>
      <c r="D43" s="135"/>
      <c r="E43" s="135"/>
      <c r="F43" s="135"/>
      <c r="G43" s="135"/>
      <c r="H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</row>
    <row r="44" spans="2:22" s="50" customFormat="1" ht="15.75" hidden="1" customHeight="1" x14ac:dyDescent="0.25">
      <c r="B44" s="136" t="s">
        <v>115</v>
      </c>
      <c r="C44" s="136"/>
      <c r="D44" s="136"/>
      <c r="E44" s="136"/>
      <c r="F44" s="136"/>
      <c r="G44" s="136"/>
      <c r="H44" s="136"/>
      <c r="I44" s="133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</row>
    <row r="45" spans="2:22" s="50" customFormat="1" ht="21" hidden="1" customHeight="1" x14ac:dyDescent="0.25">
      <c r="B45" s="133" t="s">
        <v>139</v>
      </c>
      <c r="C45" s="133"/>
      <c r="D45" s="133"/>
      <c r="E45" s="133"/>
      <c r="F45" s="133"/>
      <c r="G45" s="133"/>
      <c r="H45" s="133"/>
      <c r="I45" s="135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2" s="50" customFormat="1" ht="18.75" hidden="1" x14ac:dyDescent="0.25">
      <c r="B46" s="52" t="s">
        <v>72</v>
      </c>
      <c r="C46" s="59"/>
      <c r="D46" s="59"/>
      <c r="E46" s="59"/>
      <c r="F46" s="59"/>
      <c r="G46" s="59"/>
      <c r="H46" s="59"/>
      <c r="I46" s="136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</row>
    <row r="47" spans="2:22" s="50" customFormat="1" ht="15.75" hidden="1" customHeight="1" x14ac:dyDescent="0.25">
      <c r="B47" s="52"/>
      <c r="C47" s="133" t="s">
        <v>65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2" s="50" customFormat="1" ht="15.75" hidden="1" customHeight="1" x14ac:dyDescent="0.25">
      <c r="B48" s="52"/>
      <c r="C48" s="133" t="s">
        <v>66</v>
      </c>
      <c r="D48" s="133"/>
      <c r="E48" s="133"/>
      <c r="F48" s="133"/>
      <c r="G48" s="133"/>
      <c r="H48" s="133"/>
      <c r="I48" s="59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</row>
    <row r="49" spans="2:21" s="50" customFormat="1" ht="15.75" hidden="1" customHeight="1" x14ac:dyDescent="0.25">
      <c r="B49" s="52"/>
      <c r="C49" s="133" t="s">
        <v>67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</row>
    <row r="50" spans="2:21" s="50" customFormat="1" ht="15.75" hidden="1" customHeight="1" x14ac:dyDescent="0.25">
      <c r="B50" s="52"/>
      <c r="C50" s="133" t="s">
        <v>68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</row>
    <row r="51" spans="2:21" s="50" customFormat="1" ht="15.75" hidden="1" customHeight="1" x14ac:dyDescent="0.25">
      <c r="B51" s="52"/>
      <c r="C51" s="133" t="s">
        <v>69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</row>
    <row r="52" spans="2:21" s="50" customFormat="1" ht="15.75" hidden="1" customHeight="1" x14ac:dyDescent="0.25">
      <c r="B52" s="52"/>
      <c r="C52" s="133" t="s">
        <v>70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</row>
    <row r="53" spans="2:21" s="50" customFormat="1" ht="15.75" hidden="1" customHeight="1" x14ac:dyDescent="0.25">
      <c r="B53" s="52"/>
      <c r="C53" s="133" t="s">
        <v>71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</row>
    <row r="54" spans="2:21" s="50" customFormat="1" ht="15.75" hidden="1" customHeight="1" x14ac:dyDescent="0.25">
      <c r="B54" s="136" t="s">
        <v>44</v>
      </c>
      <c r="C54" s="136"/>
      <c r="D54" s="136"/>
      <c r="E54" s="136"/>
      <c r="F54" s="136"/>
      <c r="G54" s="136"/>
      <c r="H54" s="136"/>
      <c r="I54" s="133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2:21" s="50" customFormat="1" ht="36" hidden="1" customHeight="1" x14ac:dyDescent="0.25">
      <c r="B55" s="133" t="s">
        <v>40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133" t="s">
        <v>41</v>
      </c>
      <c r="C56" s="133"/>
      <c r="D56" s="133"/>
      <c r="E56" s="133"/>
      <c r="F56" s="133"/>
      <c r="G56" s="133"/>
      <c r="H56" s="133"/>
      <c r="I56" s="136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133" t="s">
        <v>116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133" t="s">
        <v>117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78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77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79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80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81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82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57"/>
      <c r="C65" s="133" t="s">
        <v>83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2:21" s="50" customFormat="1" ht="15.75" hidden="1" customHeight="1" x14ac:dyDescent="0.25">
      <c r="B66" s="57"/>
      <c r="C66" s="133" t="s">
        <v>88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2:21" s="50" customFormat="1" ht="15.75" hidden="1" customHeight="1" x14ac:dyDescent="0.25">
      <c r="B67" s="57"/>
      <c r="C67" s="133" t="s">
        <v>84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</row>
    <row r="68" spans="2:21" s="50" customFormat="1" ht="15.75" hidden="1" customHeight="1" x14ac:dyDescent="0.25">
      <c r="B68" s="57"/>
      <c r="C68" s="133" t="s">
        <v>85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</row>
    <row r="69" spans="2:21" s="50" customFormat="1" ht="15.75" hidden="1" customHeight="1" x14ac:dyDescent="0.25">
      <c r="B69" s="57"/>
      <c r="C69" s="133" t="s">
        <v>86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</row>
    <row r="70" spans="2:21" s="50" customFormat="1" ht="15.75" hidden="1" customHeight="1" x14ac:dyDescent="0.25">
      <c r="B70" s="57"/>
      <c r="C70" s="133" t="s">
        <v>87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</row>
    <row r="71" spans="2:21" s="50" customFormat="1" ht="15.75" hidden="1" customHeight="1" x14ac:dyDescent="0.25">
      <c r="B71" s="134" t="s">
        <v>89</v>
      </c>
      <c r="C71" s="134"/>
      <c r="D71" s="134"/>
      <c r="E71" s="134"/>
      <c r="F71" s="134"/>
      <c r="G71" s="134"/>
      <c r="H71" s="134"/>
      <c r="I71" s="133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</row>
    <row r="72" spans="2:21" s="50" customFormat="1" ht="15.75" hidden="1" customHeight="1" x14ac:dyDescent="0.25">
      <c r="B72" s="134" t="s">
        <v>64</v>
      </c>
      <c r="C72" s="134"/>
      <c r="D72" s="134"/>
      <c r="E72" s="134"/>
      <c r="F72" s="134"/>
      <c r="G72" s="134"/>
      <c r="H72" s="134"/>
      <c r="I72" s="133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15.75" hidden="1" customHeight="1" x14ac:dyDescent="0.25">
      <c r="B73" s="134" t="s">
        <v>118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ht="15.75" hidden="1" customHeight="1" x14ac:dyDescent="0.25">
      <c r="B74" s="134" t="s">
        <v>119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</row>
    <row r="75" spans="2:21" s="50" customFormat="1" ht="15.75" hidden="1" customHeight="1" x14ac:dyDescent="0.25">
      <c r="B75" s="134" t="s">
        <v>120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</row>
    <row r="76" spans="2:21" s="50" customFormat="1" ht="15.75" hidden="1" customHeight="1" x14ac:dyDescent="0.25">
      <c r="B76" s="134" t="s">
        <v>121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</row>
    <row r="77" spans="2:21" s="53" customFormat="1" ht="35.25" hidden="1" customHeight="1" x14ac:dyDescent="0.25">
      <c r="B77" s="133" t="s">
        <v>122</v>
      </c>
      <c r="C77" s="133"/>
      <c r="D77" s="133"/>
      <c r="E77" s="133"/>
      <c r="F77" s="133"/>
      <c r="G77" s="133"/>
      <c r="H77" s="133"/>
      <c r="I77" s="134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</row>
    <row r="78" spans="2:21" s="50" customFormat="1" ht="34.5" hidden="1" customHeight="1" x14ac:dyDescent="0.25">
      <c r="B78" s="133" t="s">
        <v>123</v>
      </c>
      <c r="C78" s="133"/>
      <c r="D78" s="133"/>
      <c r="E78" s="133"/>
      <c r="F78" s="133"/>
      <c r="G78" s="133"/>
      <c r="H78" s="133"/>
      <c r="I78" s="134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</row>
    <row r="79" spans="2:21" s="50" customFormat="1" x14ac:dyDescent="0.25">
      <c r="B79" s="49"/>
      <c r="C79" s="49"/>
      <c r="D79" s="49"/>
      <c r="E79" s="51"/>
      <c r="F79" s="51"/>
      <c r="G79" s="51"/>
      <c r="H79" s="51"/>
      <c r="I79" s="133"/>
      <c r="J79" s="51"/>
      <c r="K79" s="51"/>
      <c r="L79" s="51"/>
      <c r="M79" s="51"/>
      <c r="N79" s="51"/>
      <c r="O79" s="51"/>
      <c r="P79" s="51"/>
    </row>
    <row r="80" spans="2:21" x14ac:dyDescent="0.25">
      <c r="I80" s="133"/>
    </row>
    <row r="81" spans="9:9" x14ac:dyDescent="0.25">
      <c r="I81" s="51"/>
    </row>
  </sheetData>
  <protectedRanges>
    <protectedRange algorithmName="SHA-512" hashValue="s4+7nacB46uEiWwkEWvFIUXYJAM6O5Vv+J/MY+UiETD1aD4WdpNq3F2leyZk2aXQVRPHPnuAqqlrn9SYZQ4COg==" saltValue="SfTVmirbisCFcoDS/9PU6A==" spinCount="100000" sqref="C21:C2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:C2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2:D34">
    <cfRule type="duplicateValues" dxfId="17" priority="76"/>
    <cfRule type="duplicateValues" dxfId="16" priority="77"/>
  </conditionalFormatting>
  <conditionalFormatting sqref="D32:D34">
    <cfRule type="duplicateValues" dxfId="15" priority="80"/>
  </conditionalFormatting>
  <conditionalFormatting sqref="D19">
    <cfRule type="duplicateValues" dxfId="14" priority="1"/>
    <cfRule type="duplicateValues" dxfId="13" priority="2"/>
  </conditionalFormatting>
  <conditionalFormatting sqref="D19">
    <cfRule type="duplicateValues" dxfId="12" priority="3"/>
  </conditionalFormatting>
  <conditionalFormatting sqref="D21:D31">
    <cfRule type="duplicateValues" dxfId="2" priority="84"/>
    <cfRule type="duplicateValues" dxfId="1" priority="85"/>
  </conditionalFormatting>
  <conditionalFormatting sqref="D21:D31">
    <cfRule type="duplicateValues" dxfId="0" priority="8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3" t="s">
        <v>28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6" t="s">
        <v>159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2:48" s="6" customFormat="1" x14ac:dyDescent="0.25">
      <c r="B7" s="170" t="s">
        <v>160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2:48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2:48" ht="18.75" x14ac:dyDescent="0.3">
      <c r="B9" s="176" t="s">
        <v>140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63" x14ac:dyDescent="0.25">
      <c r="B15" s="130" t="str">
        <f>'20.1'!B21</f>
        <v>1.1.1.2.</v>
      </c>
      <c r="C15" s="150" t="str">
        <f>'20.1'!C21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15" s="151" t="str">
        <f>'20.1'!D21</f>
        <v xml:space="preserve">P_Тм_25_ЛК150_016946
</v>
      </c>
      <c r="E15" s="112" t="s">
        <v>7</v>
      </c>
      <c r="F15" s="112" t="s">
        <v>7</v>
      </c>
      <c r="G15" s="154" t="s">
        <v>207</v>
      </c>
      <c r="H15" s="112" t="s">
        <v>7</v>
      </c>
      <c r="I15" s="112" t="s">
        <v>7</v>
      </c>
      <c r="J15" s="112">
        <f>'20.1'!P21</f>
        <v>0.248</v>
      </c>
      <c r="K15" s="112" t="s">
        <v>177</v>
      </c>
      <c r="L15" s="112" t="s">
        <v>178</v>
      </c>
      <c r="M15" s="112">
        <f>3667.818*1.22</f>
        <v>4474.7379600000004</v>
      </c>
      <c r="N15" s="36">
        <f t="shared" ref="N15:N17" si="0">M15/J15</f>
        <v>18043.298225806455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5" t="s">
        <v>73</v>
      </c>
      <c r="C21" s="175"/>
      <c r="D21" s="175"/>
      <c r="E21" s="175"/>
      <c r="F21" s="175"/>
      <c r="G21" s="175"/>
      <c r="H21" s="175"/>
      <c r="I21" s="17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4" t="s">
        <v>124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2:16" s="25" customFormat="1" ht="15.75" hidden="1" customHeight="1" x14ac:dyDescent="0.25">
      <c r="C27" s="172" t="s">
        <v>45</v>
      </c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54"/>
    </row>
    <row r="28" spans="2:16" s="25" customFormat="1" ht="31.5" hidden="1" customHeight="1" x14ac:dyDescent="0.25">
      <c r="C28" s="172" t="s">
        <v>46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54"/>
    </row>
    <row r="29" spans="2:16" s="25" customFormat="1" ht="15.75" hidden="1" customHeight="1" x14ac:dyDescent="0.25">
      <c r="C29" s="172" t="s">
        <v>47</v>
      </c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54"/>
    </row>
    <row r="30" spans="2:16" s="25" customFormat="1" ht="15.75" hidden="1" customHeight="1" x14ac:dyDescent="0.25">
      <c r="C30" s="172" t="s">
        <v>48</v>
      </c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54"/>
    </row>
    <row r="31" spans="2:16" s="25" customFormat="1" hidden="1" x14ac:dyDescent="0.25">
      <c r="C31" s="172" t="s">
        <v>49</v>
      </c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55"/>
    </row>
    <row r="32" spans="2:16" s="25" customFormat="1" hidden="1" x14ac:dyDescent="0.25">
      <c r="C32" s="172" t="s">
        <v>50</v>
      </c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55"/>
    </row>
    <row r="33" spans="2:21" s="25" customFormat="1" hidden="1" x14ac:dyDescent="0.25">
      <c r="C33" s="172" t="s">
        <v>51</v>
      </c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55"/>
    </row>
    <row r="34" spans="2:21" s="25" customFormat="1" ht="15.75" hidden="1" customHeight="1" x14ac:dyDescent="0.25">
      <c r="C34" s="172" t="s">
        <v>52</v>
      </c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54"/>
    </row>
    <row r="35" spans="2:21" s="25" customFormat="1" ht="15.75" hidden="1" customHeight="1" x14ac:dyDescent="0.25">
      <c r="C35" s="172" t="s">
        <v>53</v>
      </c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54"/>
    </row>
    <row r="36" spans="2:21" s="25" customFormat="1" hidden="1" x14ac:dyDescent="0.25">
      <c r="C36" s="172" t="s">
        <v>54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55"/>
    </row>
    <row r="37" spans="2:21" s="25" customFormat="1" ht="15.75" hidden="1" customHeight="1" x14ac:dyDescent="0.25">
      <c r="C37" s="172" t="s">
        <v>55</v>
      </c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54"/>
    </row>
    <row r="38" spans="2:21" s="25" customFormat="1" ht="60.6" hidden="1" customHeight="1" x14ac:dyDescent="0.25">
      <c r="C38" s="172" t="s">
        <v>56</v>
      </c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54"/>
    </row>
    <row r="39" spans="2:21" s="25" customFormat="1" ht="15.75" hidden="1" customHeight="1" x14ac:dyDescent="0.25">
      <c r="C39" s="172" t="s">
        <v>57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54"/>
    </row>
    <row r="40" spans="2:21" s="25" customFormat="1" ht="21.75" hidden="1" customHeight="1" x14ac:dyDescent="0.25">
      <c r="B40" s="172" t="s">
        <v>91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2:21" s="25" customFormat="1" ht="55.5" hidden="1" customHeight="1" x14ac:dyDescent="0.25">
      <c r="B41" s="172" t="s">
        <v>103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2" t="s">
        <v>125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2" t="s">
        <v>92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</row>
    <row r="44" spans="2:21" ht="20.25" hidden="1" customHeight="1" x14ac:dyDescent="0.25">
      <c r="B44" s="172" t="s">
        <v>93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</row>
    <row r="45" spans="2:21" hidden="1" x14ac:dyDescent="0.25">
      <c r="B45" s="172" t="s">
        <v>94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</row>
    <row r="46" spans="2:21" hidden="1" x14ac:dyDescent="0.25">
      <c r="B46" s="172" t="s">
        <v>58</v>
      </c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</row>
    <row r="47" spans="2:21" ht="31.5" hidden="1" customHeight="1" x14ac:dyDescent="0.25">
      <c r="B47" s="177" t="s">
        <v>104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</row>
    <row r="48" spans="2:21" hidden="1" x14ac:dyDescent="0.25">
      <c r="B48" s="172" t="s">
        <v>59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</row>
    <row r="49" spans="2:15" ht="32.25" hidden="1" customHeight="1" x14ac:dyDescent="0.25">
      <c r="B49" s="172" t="s">
        <v>126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</row>
    <row r="50" spans="2:15" ht="36" hidden="1" customHeight="1" x14ac:dyDescent="0.25">
      <c r="B50" s="172" t="s">
        <v>127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1" priority="11"/>
    <cfRule type="duplicateValues" dxfId="10" priority="12"/>
  </conditionalFormatting>
  <conditionalFormatting sqref="D19">
    <cfRule type="duplicateValues" dxfId="9" priority="10"/>
  </conditionalFormatting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B1" zoomScaleNormal="100" zoomScaleSheetLayoutView="70" workbookViewId="0">
      <selection activeCell="M10" sqref="M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9" t="s">
        <v>34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45" s="88" customFormat="1" ht="18.75" x14ac:dyDescent="0.25"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45" s="88" customFormat="1" ht="18.75" x14ac:dyDescent="0.3">
      <c r="B6" s="178" t="s">
        <v>159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45" s="90" customFormat="1" ht="15.75" x14ac:dyDescent="0.25">
      <c r="B7" s="180" t="s">
        <v>160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</row>
    <row r="8" spans="1:45" s="91" customFormat="1" ht="15.75" x14ac:dyDescent="0.25"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spans="1:45" s="91" customFormat="1" ht="18.75" x14ac:dyDescent="0.3">
      <c r="B9" s="178" t="s">
        <v>140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4" t="s">
        <v>21</v>
      </c>
      <c r="C12" s="184" t="s">
        <v>11</v>
      </c>
      <c r="D12" s="184" t="s">
        <v>10</v>
      </c>
      <c r="E12" s="184" t="s">
        <v>134</v>
      </c>
      <c r="F12" s="184" t="s">
        <v>135</v>
      </c>
      <c r="G12" s="184" t="s">
        <v>33</v>
      </c>
      <c r="H12" s="184"/>
      <c r="I12" s="184"/>
      <c r="J12" s="184"/>
      <c r="K12" s="184"/>
      <c r="L12" s="184" t="s">
        <v>137</v>
      </c>
      <c r="M12" s="184" t="s">
        <v>98</v>
      </c>
      <c r="N12" s="188" t="s">
        <v>32</v>
      </c>
      <c r="O12" s="188" t="s">
        <v>99</v>
      </c>
      <c r="P12" s="186" t="s">
        <v>31</v>
      </c>
      <c r="Q12" s="183" t="s">
        <v>150</v>
      </c>
      <c r="R12" s="183" t="s">
        <v>151</v>
      </c>
      <c r="S12" s="183" t="s">
        <v>152</v>
      </c>
      <c r="T12" s="183" t="s">
        <v>153</v>
      </c>
      <c r="U12" s="183" t="s">
        <v>154</v>
      </c>
      <c r="V12" s="183" t="s">
        <v>155</v>
      </c>
      <c r="W12" s="18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4"/>
      <c r="C13" s="184"/>
      <c r="D13" s="184"/>
      <c r="E13" s="184"/>
      <c r="F13" s="184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4"/>
      <c r="M13" s="184"/>
      <c r="N13" s="188"/>
      <c r="O13" s="188"/>
      <c r="P13" s="186"/>
      <c r="Q13" s="183" t="s">
        <v>141</v>
      </c>
      <c r="R13" s="183" t="s">
        <v>141</v>
      </c>
      <c r="S13" s="183" t="s">
        <v>141</v>
      </c>
      <c r="T13" s="183" t="s">
        <v>141</v>
      </c>
      <c r="U13" s="183" t="s">
        <v>141</v>
      </c>
      <c r="V13" s="183" t="s">
        <v>141</v>
      </c>
      <c r="W13" s="18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'20.1'!C21</f>
        <v xml:space="preserve">Строительство трансформаторной подстанции, строительство ЛЭП-10 кВ, ЛЭП-0.4 кВ в соответствии с договором на ТП №  3-50-25-2256 г. Тимашевск </v>
      </c>
      <c r="D15" s="151" t="str">
        <f>'20.1'!D21</f>
        <v xml:space="preserve">P_Тм_25_ЛК150_016946
</v>
      </c>
      <c r="E15" s="109">
        <v>2025</v>
      </c>
      <c r="F15" s="109">
        <v>2026</v>
      </c>
      <c r="G15" s="143">
        <f>'20.1'!U35/1000</f>
        <v>3.9707655273200002</v>
      </c>
      <c r="H15" s="102">
        <f>G15*1.2</f>
        <v>4.7649186327840001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6.3695577383373108</v>
      </c>
      <c r="J15" s="103">
        <f>'20.2'!M20/1000</f>
        <v>0</v>
      </c>
      <c r="K15" s="103">
        <f>I15+J15</f>
        <v>6.3695577383373108</v>
      </c>
      <c r="L15" s="102">
        <v>0</v>
      </c>
      <c r="M15" s="105">
        <f>K15-L15</f>
        <v>6.3695577383373108</v>
      </c>
      <c r="N15" s="102">
        <f>'20.2'!M15/1000</f>
        <v>4.4747379600000006</v>
      </c>
      <c r="O15" s="104">
        <f>H15-N15</f>
        <v>0.2901806727839995</v>
      </c>
      <c r="P15" s="103">
        <f>SUM(Q15:W15)</f>
        <v>4.71638</v>
      </c>
      <c r="Q15" s="110"/>
      <c r="R15" s="110"/>
      <c r="S15" s="110">
        <v>7.8E-2</v>
      </c>
      <c r="T15" s="110">
        <v>4.6383799999999997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7" t="s">
        <v>74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</row>
    <row r="18" spans="2:23" s="60" customFormat="1" ht="15.75" hidden="1" x14ac:dyDescent="0.25">
      <c r="B18" s="185" t="s">
        <v>75</v>
      </c>
      <c r="C18" s="185"/>
      <c r="D18" s="185"/>
      <c r="E18" s="185"/>
      <c r="F18" s="185"/>
      <c r="G18" s="185"/>
      <c r="H18" s="185"/>
      <c r="I18" s="18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5" t="s">
        <v>76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4" t="s">
        <v>133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</row>
    <row r="24" spans="2:23" s="56" customFormat="1" ht="33.75" hidden="1" customHeight="1" x14ac:dyDescent="0.25">
      <c r="B24" s="172" t="s">
        <v>95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</row>
    <row r="25" spans="2:23" s="56" customFormat="1" ht="15.75" hidden="1" x14ac:dyDescent="0.25">
      <c r="B25" s="181" t="s">
        <v>130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</row>
    <row r="26" spans="2:23" s="56" customFormat="1" ht="36" hidden="1" customHeight="1" x14ac:dyDescent="0.25">
      <c r="B26" s="182" t="s">
        <v>112</v>
      </c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</row>
    <row r="27" spans="2:23" s="56" customFormat="1" ht="38.25" hidden="1" customHeight="1" x14ac:dyDescent="0.25">
      <c r="B27" s="172" t="s">
        <v>129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</row>
    <row r="28" spans="2:23" s="56" customFormat="1" ht="19.5" hidden="1" customHeight="1" x14ac:dyDescent="0.25">
      <c r="B28" s="172" t="s">
        <v>60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</row>
    <row r="29" spans="2:23" s="56" customFormat="1" ht="37.9" hidden="1" customHeight="1" x14ac:dyDescent="0.25">
      <c r="B29" s="181" t="s">
        <v>132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</row>
    <row r="30" spans="2:23" s="56" customFormat="1" ht="15.75" hidden="1" x14ac:dyDescent="0.25">
      <c r="B30" s="181" t="s">
        <v>131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2:23" s="56" customFormat="1" ht="35.25" hidden="1" customHeight="1" x14ac:dyDescent="0.25">
      <c r="B31" s="172" t="s">
        <v>61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</row>
    <row r="32" spans="2:23" s="56" customFormat="1" ht="21" hidden="1" customHeight="1" x14ac:dyDescent="0.25">
      <c r="B32" s="172" t="s">
        <v>62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</row>
    <row r="33" spans="2:23" s="56" customFormat="1" ht="21" hidden="1" customHeight="1" x14ac:dyDescent="0.25">
      <c r="B33" s="181" t="s">
        <v>111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9" t="s">
        <v>105</v>
      </c>
      <c r="C4" s="189"/>
      <c r="D4" s="189"/>
      <c r="E4" s="189"/>
      <c r="F4" s="189"/>
      <c r="G4" s="189"/>
      <c r="H4" s="189"/>
      <c r="I4" s="18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90" t="s">
        <v>159</v>
      </c>
      <c r="C7" s="190"/>
      <c r="D7" s="190"/>
      <c r="E7" s="190"/>
      <c r="F7" s="190"/>
      <c r="G7" s="190"/>
      <c r="H7" s="190"/>
      <c r="I7" s="190"/>
      <c r="J7" s="64"/>
    </row>
    <row r="8" spans="2:12" ht="18.75" x14ac:dyDescent="0.25">
      <c r="B8" s="191" t="s">
        <v>160</v>
      </c>
      <c r="C8" s="191"/>
      <c r="D8" s="191"/>
      <c r="E8" s="191"/>
      <c r="F8" s="191"/>
      <c r="G8" s="191"/>
      <c r="H8" s="191"/>
      <c r="I8" s="19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2" t="s">
        <v>140</v>
      </c>
      <c r="C10" s="192"/>
      <c r="D10" s="192"/>
      <c r="E10" s="192"/>
      <c r="F10" s="192"/>
      <c r="G10" s="192"/>
      <c r="H10" s="192"/>
      <c r="I10" s="19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3" t="s">
        <v>1</v>
      </c>
      <c r="C12" s="193" t="s">
        <v>106</v>
      </c>
      <c r="D12" s="193" t="s">
        <v>141</v>
      </c>
      <c r="E12" s="193" t="s">
        <v>141</v>
      </c>
      <c r="F12" s="193" t="s">
        <v>141</v>
      </c>
      <c r="G12" s="193" t="s">
        <v>141</v>
      </c>
      <c r="H12" s="193" t="s">
        <v>141</v>
      </c>
      <c r="I12" s="193" t="s">
        <v>141</v>
      </c>
      <c r="J12" s="65"/>
      <c r="K12" s="71"/>
      <c r="L12" s="71"/>
    </row>
    <row r="13" spans="2:12" ht="18.75" x14ac:dyDescent="0.25">
      <c r="B13" s="193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4" t="s">
        <v>108</v>
      </c>
      <c r="C17" s="194"/>
      <c r="D17" s="194"/>
      <c r="E17" s="194"/>
      <c r="F17" s="194"/>
      <c r="G17" s="194"/>
      <c r="H17" s="194"/>
      <c r="I17" s="194"/>
      <c r="J17" s="19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4" t="s">
        <v>109</v>
      </c>
      <c r="C18" s="194"/>
      <c r="D18" s="194"/>
      <c r="E18" s="194"/>
      <c r="F18" s="194"/>
      <c r="G18" s="194"/>
      <c r="H18" s="194"/>
      <c r="I18" s="194"/>
      <c r="J18" s="19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2" t="s">
        <v>110</v>
      </c>
      <c r="C19" s="172"/>
      <c r="D19" s="172"/>
      <c r="E19" s="172"/>
      <c r="F19" s="172"/>
      <c r="G19" s="172"/>
      <c r="H19" s="172"/>
      <c r="I19" s="172"/>
      <c r="J19" s="17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2026-08-10T08:30:46Z</dcterms:modified>
</cp:coreProperties>
</file>